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A@H 2022-23 Discipline Plans\"/>
    </mc:Choice>
  </mc:AlternateContent>
  <xr:revisionPtr revIDLastSave="0" documentId="8_{F03FE5C3-9A8D-4D2B-9EF0-F4724309F3E7}" xr6:coauthVersionLast="47" xr6:coauthVersionMax="47" xr10:uidLastSave="{00000000-0000-0000-0000-000000000000}"/>
  <bookViews>
    <workbookView xWindow="2730" yWindow="2730" windowWidth="21600" windowHeight="11370" activeTab="3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<sst xmlns="http://schemas.openxmlformats.org/spreadsheetml/2006/main" count="145" uniqueCount="64">
  <si>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</si>
  <si>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</si>
  <si>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</si>
  <si>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</si>
  <si>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</si>
  <si>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</si>
  <si>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</si>
  <si>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</si>
  <si>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</si>
  <si>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</si>
  <si>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</si>
  <si>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</si>
  <si>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</si>
  <si>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</si>
  <si>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</si>
  <si>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</si>
  <si>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</si>
  <si>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</si>
  <si>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</si>
  <si>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</si>
  <si>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</si>
  <si>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</si>
  <si>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</si>
  <si>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</si>
  <si>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</si>
  <si>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</si>
  <si>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</si>
  <si>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</si>
  <si>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</si>
  <si>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</si>
  <si>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</si>
  <si>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</si>
  <si>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</si>
  <si>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</si>
  <si>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</si>
  <si>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</si>
  <si>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</si>
  <si>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</si>
  <si>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</si>
  <si>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</si>
  <si>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</si>
  <si>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</si>
  <si>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</si>
  <si>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</si>
  <si>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</si>
  <si>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</si>
  <si>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</si>
  <si>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</si>
  <si>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</si>
  <si>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</si>
  <si>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</si>
  <si>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</si>
  <si>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</si>
  <si>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</si>
  <si>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</si>
  <si>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</si>
  <si>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</si>
  <si>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</si>
  <si>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</si>
  <si>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</si>
  <si>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</si>
  <si>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</si>
  <si>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</si>
  <si>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JAMS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</si>
</sst>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JAMS</v>
      </c>
      <c r="H2" s="127"/>
      <c r="I2" s="127"/>
      <c r="J2" s="13">
        <f>'2022-23 Summary'!D2</f>
        <v>2.88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topLeftCell="C1" zoomScale="120" zoomScaleNormal="120" workbookViewId="0">
      <pane ySplit="6" topLeftCell="A16" activePane="bottomLeft" state="frozen"/>
      <selection activeCell="E3" sqref="E3"/>
      <selection pane="bottomLeft" activeCell="I2" sqref="I2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JAMS</v>
      </c>
      <c r="G2" s="130"/>
      <c r="H2" s="130"/>
      <c r="I2" s="13">
        <f>'2022-23 Summary'!D2</f>
        <v>2.88</v>
      </c>
      <c r="J2" s="5">
        <f>SUM(J7:J42)</f>
        <v>0</v>
      </c>
      <c r="K2" s="6">
        <f>SUM(K7:K42)</f>
        <v>0</v>
      </c>
      <c r="L2" s="7">
        <f>SUM(L7:L42)</f>
        <v>0</v>
      </c>
      <c r="M2" s="7" t="e">
        <f>K2/J2</f>
        <v>#DIV/0!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2.88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G3" sqref="G3"/>
      <selection pane="bottomLeft" activeCell="I3" sqref="I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JAMS</v>
      </c>
      <c r="F2" s="130"/>
      <c r="G2" s="130"/>
      <c r="H2" s="13">
        <f>'2022-23 Summary'!D2</f>
        <v>2.88</v>
      </c>
      <c r="I2" s="5">
        <f>SUM(I7:I42)</f>
        <v>0</v>
      </c>
      <c r="J2" s="14">
        <f>SUM(J7:J42)</f>
        <v>0</v>
      </c>
      <c r="K2" s="15">
        <f>SUM(K7:K42)</f>
        <v>0</v>
      </c>
      <c r="L2" s="15" t="e">
        <f>J2/I2</f>
        <v>#DIV/0!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2.88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/>
      <c r="B7" s="54"/>
      <c r="C7" s="54"/>
      <c r="D7" s="34"/>
      <c r="E7" s="54"/>
      <c r="F7" s="70">
        <f t="shared" ref="F7:F40" si="0">D7*E7</f>
        <v>0</v>
      </c>
      <c r="G7" s="86"/>
      <c r="H7" s="87"/>
      <c r="I7" s="69">
        <f t="shared" ref="I7" si="1">H7*E7/15</f>
        <v>0</v>
      </c>
      <c r="J7" s="70">
        <f t="shared" ref="J7" si="2">(F7*G7)</f>
        <v>0</v>
      </c>
      <c r="K7" s="71">
        <f>J7/30</f>
        <v>0</v>
      </c>
      <c r="L7" s="69" t="e">
        <f t="shared" ref="L7" si="3">J7/I7</f>
        <v>#DIV/0!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tabSelected="1" zoomScale="120" zoomScaleNormal="120" workbookViewId="0">
      <selection activeCell="C4" sqref="C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2.88</v>
      </c>
      <c r="E2" s="5">
        <f>SUM('Summer 22'!K2,'Fall 22'!J2,'Spring 23'!I2)</f>
        <v>0</v>
      </c>
      <c r="F2" s="5">
        <f>SUM('Summer 22'!L2,'Fall 22'!K2,'Spring 23'!J2)</f>
        <v>0</v>
      </c>
      <c r="G2" s="5">
        <f>SUM('Summer 22'!M2,'Fall 22'!L2,'Spring 23'!K2)</f>
        <v>0</v>
      </c>
      <c r="H2" s="7" t="e">
        <f>F2/E2</f>
        <v>#DIV/0!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3.5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0.4</v>
      </c>
      <c r="F7" s="110">
        <v>0.94</v>
      </c>
    </row>
    <row r="8" spans="1:14" x14ac:dyDescent="0.25">
      <c r="D8" s="102" t="s">
        <v>12</v>
      </c>
      <c r="E8" s="110">
        <v>8.64</v>
      </c>
      <c r="F8" s="110">
        <v>4.22</v>
      </c>
    </row>
    <row r="9" spans="1:14" x14ac:dyDescent="0.25">
      <c r="D9" s="102" t="s">
        <v>35</v>
      </c>
      <c r="E9" s="110">
        <v>672.5</v>
      </c>
      <c r="F9" s="110">
        <v>135.11000000000001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3.3166666666666669</v>
      </c>
      <c r="F13" s="106">
        <f>AVERAGE(E20:G20)</f>
        <v>297.73807736063708</v>
      </c>
      <c r="G13" s="106">
        <f>AVERAGE(E19:G19)</f>
        <v>31.53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3.88</v>
      </c>
      <c r="F18" s="111">
        <v>2.93</v>
      </c>
      <c r="G18" s="112">
        <v>3.14</v>
      </c>
    </row>
    <row r="19" spans="4:7" x14ac:dyDescent="0.25">
      <c r="D19" s="102" t="s">
        <v>12</v>
      </c>
      <c r="E19" s="111">
        <v>32.770000000000003</v>
      </c>
      <c r="F19" s="111">
        <v>29.840000000000003</v>
      </c>
      <c r="G19" s="112">
        <v>31.98</v>
      </c>
    </row>
    <row r="20" spans="4:7" x14ac:dyDescent="0.25">
      <c r="D20" s="102" t="s">
        <v>35</v>
      </c>
      <c r="E20" s="111">
        <v>262.82</v>
      </c>
      <c r="F20" s="111">
        <v>315.7642320819113</v>
      </c>
      <c r="G20" s="112">
        <v>314.63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JAMS</v>
      </c>
      <c r="H2" s="147"/>
      <c r="I2" s="147"/>
      <c r="J2" s="13">
        <f>'2022-23 Summary'!D2</f>
        <v>2.88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2.88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2022-01-26T13:42:51Z</dcterms:modified>
</cp:coreProperties>
</file>